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4000" windowHeight="10320"/>
  </bookViews>
  <sheets>
    <sheet name="Sheet1" sheetId="1" r:id="rId1"/>
  </sheets>
  <definedNames>
    <definedName name="_rbr">Sheet1!$A$1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9" i="1" l="1"/>
  <c r="G67" i="1" l="1"/>
  <c r="G40" i="1"/>
  <c r="G112" i="1" l="1"/>
  <c r="G126" i="1"/>
  <c r="G133" i="1"/>
  <c r="G120" i="1"/>
  <c r="G115" i="1"/>
  <c r="G86" i="1"/>
  <c r="G72" i="1"/>
  <c r="G10" i="1"/>
  <c r="G139" i="1" l="1"/>
  <c r="G140" i="1"/>
  <c r="G141" i="1" s="1"/>
</calcChain>
</file>

<file path=xl/sharedStrings.xml><?xml version="1.0" encoding="utf-8"?>
<sst xmlns="http://schemas.openxmlformats.org/spreadsheetml/2006/main" count="164" uniqueCount="119">
  <si>
    <t>TROŠKOVNIK</t>
  </si>
  <si>
    <t>Br.</t>
  </si>
  <si>
    <t>Opis</t>
  </si>
  <si>
    <t>kom</t>
  </si>
  <si>
    <t>Kol.</t>
  </si>
  <si>
    <t>Jed.</t>
  </si>
  <si>
    <t>Jed.cijena</t>
  </si>
  <si>
    <t>Uk.cijena</t>
  </si>
  <si>
    <t>Laser-fosfor DLP video/data projektor</t>
  </si>
  <si>
    <t/>
  </si>
  <si>
    <t>Svjetlina: min 10.000 lm</t>
  </si>
  <si>
    <t>Laser-fosfor izvor svjetlosti; 
Očekivano vrijeme rada lasera: najmanje 20 000 sati</t>
  </si>
  <si>
    <t>RGB Rezolucija: min. 1920 x 1200</t>
  </si>
  <si>
    <t>Optika: motorizirana omjera dometa najmanje od 1,7:1 do 2,4:1 (+/-5%9</t>
  </si>
  <si>
    <t>Chip: DLP; min 17 mm</t>
  </si>
  <si>
    <t>Pomak optike od simetrale: vertikalno min +50% do -15%; horizontalno min +30% do -10%</t>
  </si>
  <si>
    <t>Vertikalna korekcija trapezoidne pogreške: +/- 40˚</t>
  </si>
  <si>
    <t>Horizontalna korekcija trapezoidne pogreške: +/- 15˚</t>
  </si>
  <si>
    <t>Ulazi (minimalno):</t>
  </si>
  <si>
    <t>Ugrađeni procesor slike za spojene projekcije vertikalno i horizontalno ("edge blending" i "multi-screen", "color matching")</t>
  </si>
  <si>
    <t>Funkcija maskiranja rubova slike ("masking")</t>
  </si>
  <si>
    <t>Mehanički zatvarač ("shutter")</t>
  </si>
  <si>
    <t>Procesor za obradu slike za projekciju na zakrivljene i neravne površine ("warping")</t>
  </si>
  <si>
    <t>Ugrađen procesor za usklađivanje svjetline i boje sa ostalim istovjetnim projektorima u sustavu jedne spojene projekcije</t>
  </si>
  <si>
    <t>Dimenzije max: 500 x 200 x 590 mm</t>
  </si>
  <si>
    <t>Masa: max. 24 kg (sa lećom)</t>
  </si>
  <si>
    <t>Raspon dozvoljene razine vlage: min. 10-80% (bez kondenzacije)</t>
  </si>
  <si>
    <t>Dobava, montaža, spajanje, podešavanje slike i preklopa slike sa drugim projektorom, puštanje u rad, edukacija korisnika</t>
  </si>
  <si>
    <t>Mrežni interaktivni video reproduktor</t>
  </si>
  <si>
    <t>Bez pokretnih dijelova</t>
  </si>
  <si>
    <t>Rezolucija: najmanje: 1920x1080p/60</t>
  </si>
  <si>
    <t>"Live Feed"-ovi: Live Text, Audio MRSS, Twitter, Flickr</t>
  </si>
  <si>
    <t>Podržani formati: min H.265, H.264(MPEG-4, Part 10), MPEG-2, MPEG-1</t>
  </si>
  <si>
    <t>Podržava IP Streaming, HTML5</t>
  </si>
  <si>
    <t>Dimenzije: max 160 x 25 x 145 mm</t>
  </si>
  <si>
    <t>Dobava, montaža, spajanje, priprema video materijala za učitavanje na reproduktor, učitavanje video materijala, podešavanje, sinkroniziranje prikaza dva reproduktora, puštanje u rad, edukacija korisnika</t>
  </si>
  <si>
    <t>Kućište projektora za vanjsku ugradnju</t>
  </si>
  <si>
    <t>za projektor minimalne svjetline 10.000 ANSI lm</t>
  </si>
  <si>
    <t>HEPA filtar za zrak otporan na vlagu</t>
  </si>
  <si>
    <t>Temperirano prednje staklo</t>
  </si>
  <si>
    <t>Ventilatori za odvod zraka</t>
  </si>
  <si>
    <t>Mjerač temperature unutar kućišta</t>
  </si>
  <si>
    <t>Kontrolna jedinica sustava (kontrola ventilatora, mjerenje temperature itd.)</t>
  </si>
  <si>
    <t>Automatsko hlađenje kućišta ukoliko unutarnja temperatura prekorači (max) 35ºC</t>
  </si>
  <si>
    <t>Automatsko grijanje kućišta kod niskih vanjskih temperatura</t>
  </si>
  <si>
    <t>Mehanički adapter za montažu kućišta na stup</t>
  </si>
  <si>
    <t>Dobava, montaža, spajanje, puštanje u rad</t>
  </si>
  <si>
    <t>Mrežni preklopnik 5-port, 10/100/1000</t>
  </si>
  <si>
    <t xml:space="preserve">Broj portova: najmanje 5 x 10/100/1000Mbps RJ45 </t>
  </si>
  <si>
    <t xml:space="preserve">Standardi: IEEE 802.3i/802.3u/ 802.3ab/802.3x, IEEE 802.1p </t>
  </si>
  <si>
    <t>S/FTP instalacijski kabel Cat.6a</t>
  </si>
  <si>
    <t>m</t>
  </si>
  <si>
    <t>Upleteni oklopljeni parični kabel, 4x2xAWG23</t>
  </si>
  <si>
    <t>Propusnost: min 450MHz</t>
  </si>
  <si>
    <t>Kategorija: Cat6a</t>
  </si>
  <si>
    <t>Dobava, polaganje, spajanje, puštanje u rad</t>
  </si>
  <si>
    <t>Nespecificirani Instalacijski materijal</t>
  </si>
  <si>
    <t>set</t>
  </si>
  <si>
    <t>Strujne letvice, priključnice, kablovi i spojni pribor</t>
  </si>
  <si>
    <t>Kanalice i pribor za kabelske forme i pričvršćenje</t>
  </si>
  <si>
    <t>Ostali nespecificirani materijal, oprema i radovi potrebni za dovođenje sustava do potpune gotovosti</t>
  </si>
  <si>
    <t>Površinska obrada: plastificirano u boji po izboru (RAL)</t>
  </si>
  <si>
    <t>Kopanje temelja i montaža stupova</t>
  </si>
  <si>
    <t>Materijal: čelik spojen varenjem</t>
  </si>
  <si>
    <t>Nosači (stupovi) za kućišta projektora</t>
  </si>
  <si>
    <t>Mogućnost rada na vanjskoj temperaturi od maksimalno 40ºC</t>
  </si>
  <si>
    <t>Postavljanje kanalice za među vezu između stupova, mogućnost provlačenje kabela kroz stup i temelj od jedne platforme za kućište do druge platforme za kućište projektora.</t>
  </si>
  <si>
    <t>OPREMA</t>
  </si>
  <si>
    <r>
      <t xml:space="preserve">-    1 x </t>
    </r>
    <r>
      <rPr>
        <i/>
        <sz val="10"/>
        <rFont val="Calibri"/>
        <family val="2"/>
        <scheme val="minor"/>
      </rPr>
      <t>RGB IN D-sub HD 15-pin</t>
    </r>
  </si>
  <si>
    <r>
      <t xml:space="preserve">-    1 x </t>
    </r>
    <r>
      <rPr>
        <i/>
        <sz val="10"/>
        <rFont val="Calibri"/>
        <family val="2"/>
        <scheme val="minor"/>
      </rPr>
      <t>RGB IN 5x BNC</t>
    </r>
  </si>
  <si>
    <r>
      <t xml:space="preserve">-    1 x </t>
    </r>
    <r>
      <rPr>
        <i/>
        <sz val="10"/>
        <rFont val="Calibri"/>
        <family val="2"/>
        <scheme val="minor"/>
      </rPr>
      <t>HDMI</t>
    </r>
  </si>
  <si>
    <r>
      <t xml:space="preserve">-    1 x </t>
    </r>
    <r>
      <rPr>
        <i/>
        <sz val="10"/>
        <rFont val="Calibri"/>
        <family val="2"/>
        <scheme val="minor"/>
      </rPr>
      <t>DVI-D IN</t>
    </r>
  </si>
  <si>
    <r>
      <t xml:space="preserve">-    1 x </t>
    </r>
    <r>
      <rPr>
        <i/>
        <sz val="10"/>
        <rFont val="Calibri"/>
        <family val="2"/>
        <scheme val="minor"/>
      </rPr>
      <t>SDI IN</t>
    </r>
  </si>
  <si>
    <r>
      <t xml:space="preserve">-    </t>
    </r>
    <r>
      <rPr>
        <i/>
        <sz val="10"/>
        <rFont val="Calibri"/>
        <family val="2"/>
        <scheme val="minor"/>
      </rPr>
      <t>Serial D9 ulaz i izlaz (prolaz)</t>
    </r>
  </si>
  <si>
    <r>
      <t xml:space="preserve">-    </t>
    </r>
    <r>
      <rPr>
        <i/>
        <sz val="10"/>
        <rFont val="Calibri"/>
        <family val="2"/>
        <scheme val="minor"/>
      </rPr>
      <t>Žična/bežična daljinska kontrola i upravljanje</t>
    </r>
  </si>
  <si>
    <r>
      <t xml:space="preserve">-    </t>
    </r>
    <r>
      <rPr>
        <i/>
        <sz val="10"/>
        <rFont val="Calibri"/>
        <family val="2"/>
        <scheme val="minor"/>
      </rPr>
      <t>LAN 10Base-T/100Base-TX  – nadzor putem web-sučelja</t>
    </r>
  </si>
  <si>
    <t>UKUPNO:</t>
  </si>
  <si>
    <t>PDV 25%:</t>
  </si>
  <si>
    <t>Nosači kućišta projektora</t>
  </si>
  <si>
    <t>Mogućnost montaže projektora u portret mod rada (vertikalno lijevo-desno-gore-dole)</t>
  </si>
  <si>
    <r>
      <t>Raspon temperature rada: min 0-45</t>
    </r>
    <r>
      <rPr>
        <sz val="10"/>
        <rFont val="Calibri"/>
        <family val="2"/>
        <scheme val="minor"/>
      </rPr>
      <t>º</t>
    </r>
    <r>
      <rPr>
        <i/>
        <sz val="10"/>
        <rFont val="Calibri"/>
        <family val="2"/>
        <scheme val="minor"/>
      </rPr>
      <t>C</t>
    </r>
  </si>
  <si>
    <t>Međuspojni audio/video/signalizacijski kablovi</t>
  </si>
  <si>
    <t>Metalna konstrukcija kojom se pričvršćuje kućište projektora za stup kolonade nasuprot istočne fasade palasa.</t>
  </si>
  <si>
    <t>Laser-fosfor LCD video/data projektor</t>
  </si>
  <si>
    <t>Svjetlina: min 8000 lm</t>
  </si>
  <si>
    <t>Laser-fosfor izvor svjetlosti</t>
  </si>
  <si>
    <t>Chip: 3x LCD, dijagonala najmanje 19,3mm</t>
  </si>
  <si>
    <t>Optika postavljena u simetrali kučišta projektora</t>
  </si>
  <si>
    <t>Pomak optike od simetrale: vertikalno min +60% do -60%; horizontalno min +30% do -30%</t>
  </si>
  <si>
    <t>Vertikalna korekcija trapezoidne pogreške: min +/- 25˚</t>
  </si>
  <si>
    <t>Horizontalna korekcija trapezoidne pogreške: min +/- 30˚</t>
  </si>
  <si>
    <t>Konektori, najmanje:</t>
  </si>
  <si>
    <t>-    2x RGB IN</t>
  </si>
  <si>
    <t>-    2x HDMI IN</t>
  </si>
  <si>
    <t>-    RJ45 - video (HDBaseT kompatibilan)</t>
  </si>
  <si>
    <t>-    video IN</t>
  </si>
  <si>
    <t>-    Serial D9 ulaz i izlaz (prolaz)</t>
  </si>
  <si>
    <t>-    Žična/bežična daljinska kontrola i upravljanje</t>
  </si>
  <si>
    <t>-    LAN 10Base-T/100Base-TX  – nadzor putem web-sučelja</t>
  </si>
  <si>
    <t xml:space="preserve">-    USB </t>
  </si>
  <si>
    <t>Ugrađen zvučnik, najmanje 10W</t>
  </si>
  <si>
    <t>Buka: najviše 35dB u normalnom modu rada</t>
  </si>
  <si>
    <t>Mogućnost slanja alarmnih poruka u centralni sustav</t>
  </si>
  <si>
    <t>Mogućnost montaže projektora u portret mod rada (vertikalno ljevo-desno-gore-dole); mogućnost postavljanja projektora pod bilo kojim kutem</t>
  </si>
  <si>
    <t>Boja: bijela</t>
  </si>
  <si>
    <t>Dimenzije max: 560 x 210 x 450 mm</t>
  </si>
  <si>
    <t>Masa: max. 17,5 kg</t>
  </si>
  <si>
    <t>Leća za LCD projektor</t>
  </si>
  <si>
    <t>Širokokutna leća</t>
  </si>
  <si>
    <t>kompatibilno s projektorom</t>
  </si>
  <si>
    <t>Raspon: najmanje od 0.8-1.0 za WUXGA rezoluciju(+/- 10%)</t>
  </si>
  <si>
    <t>za projektor minimalne svjetline 8.000 ANSI lm</t>
  </si>
  <si>
    <t>Stereo audio izlaz</t>
  </si>
  <si>
    <t>Interaktivan: najmanje GPIO i UDP</t>
  </si>
  <si>
    <t>Upravljanje/programiranje: min 8x GPIO (dvosmjerno), Ethernet</t>
  </si>
  <si>
    <t>Video izlazi: min HDMI 2.0a</t>
  </si>
  <si>
    <t>Reprodukcije s: SDXC kartica, do najmanje 2TB</t>
  </si>
  <si>
    <t>SVEUKUPNO:</t>
  </si>
  <si>
    <t>Dobava, montaža, spajanje, podešavanje slike, puštanje u rad, edukacija korisnika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</si>
</sst>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n&quot;"/>
    <numFmt numFmtId="165" formatCode="&quot;1.&quot;#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1" fontId="8" fillId="3" borderId="1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vertical="top"/>
    </xf>
    <xf numFmtId="49" fontId="8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9" fillId="0" borderId="0" xfId="0" quotePrefix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65" fontId="8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top"/>
    </xf>
    <xf numFmtId="0" fontId="0" fillId="0" borderId="0" xfId="0" applyFont="1" applyAlignment="1">
      <alignment horizontal="center"/>
    </xf>
    <xf numFmtId="164" fontId="0" fillId="0" borderId="0" xfId="0" applyNumberFormat="1"/>
    <xf numFmtId="164" fontId="12" fillId="3" borderId="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43"/>
  <sheetViews>
    <sheetView tabSelected="1" zoomScale="145" zoomScaleNormal="145" workbookViewId="0">
      <selection activeCell="F105" sqref="F105"/>
    </sheetView>
  </sheetViews>
  <sheetFormatPr defaultRowHeight="15" x14ac:dyDescent="0.25"/>
  <cols>
    <col min="1" max="1" width="3.28515625" customWidth="1"/>
    <col min="2" max="2" width="4.85546875" customWidth="1"/>
    <col min="3" max="3" width="52.7109375" customWidth="1"/>
    <col min="4" max="4" width="5.42578125" style="32" customWidth="1"/>
    <col min="5" max="5" width="8.28515625" customWidth="1"/>
    <col min="6" max="6" width="13.28515625" customWidth="1"/>
    <col min="7" max="7" width="13.85546875" customWidth="1"/>
  </cols>
  <sheetData>
    <row r="4" spans="2:7" ht="46.5" x14ac:dyDescent="0.7">
      <c r="B4" s="4" t="s">
        <v>0</v>
      </c>
    </row>
    <row r="5" spans="2:7" ht="18" customHeight="1" x14ac:dyDescent="0.55000000000000004">
      <c r="B5" s="3"/>
    </row>
    <row r="6" spans="2:7" ht="26.25" x14ac:dyDescent="0.4">
      <c r="B6" s="2"/>
    </row>
    <row r="7" spans="2:7" ht="18.75" x14ac:dyDescent="0.3">
      <c r="B7" s="13"/>
    </row>
    <row r="8" spans="2:7" ht="14.25" customHeight="1" x14ac:dyDescent="0.25">
      <c r="B8" s="6" t="s">
        <v>1</v>
      </c>
      <c r="C8" s="6" t="s">
        <v>2</v>
      </c>
      <c r="D8" s="7" t="s">
        <v>4</v>
      </c>
      <c r="E8" s="7" t="s">
        <v>5</v>
      </c>
      <c r="F8" s="7" t="s">
        <v>6</v>
      </c>
      <c r="G8" s="7" t="s">
        <v>7</v>
      </c>
    </row>
    <row r="9" spans="2:7" ht="21.75" customHeight="1" x14ac:dyDescent="0.3">
      <c r="C9" s="1" t="s">
        <v>67</v>
      </c>
    </row>
    <row r="10" spans="2:7" x14ac:dyDescent="0.25">
      <c r="B10" s="14">
        <v>1</v>
      </c>
      <c r="C10" s="15" t="s">
        <v>8</v>
      </c>
      <c r="D10" s="16">
        <v>2</v>
      </c>
      <c r="E10" s="16" t="s">
        <v>3</v>
      </c>
      <c r="F10" s="17"/>
      <c r="G10" s="17">
        <f>F10*D10</f>
        <v>0</v>
      </c>
    </row>
    <row r="11" spans="2:7" x14ac:dyDescent="0.25">
      <c r="B11" s="18" t="s">
        <v>9</v>
      </c>
      <c r="C11" s="19" t="s">
        <v>10</v>
      </c>
      <c r="D11" s="33"/>
      <c r="E11" s="20"/>
      <c r="F11" s="20"/>
      <c r="G11" s="21"/>
    </row>
    <row r="12" spans="2:7" ht="25.5" x14ac:dyDescent="0.25">
      <c r="B12" s="18" t="s">
        <v>9</v>
      </c>
      <c r="C12" s="19" t="s">
        <v>11</v>
      </c>
      <c r="D12" s="33"/>
      <c r="E12" s="20"/>
      <c r="F12" s="20"/>
      <c r="G12" s="21"/>
    </row>
    <row r="13" spans="2:7" x14ac:dyDescent="0.25">
      <c r="B13" s="18" t="s">
        <v>9</v>
      </c>
      <c r="C13" s="19" t="s">
        <v>12</v>
      </c>
      <c r="D13" s="33"/>
      <c r="E13" s="20"/>
      <c r="F13" s="20"/>
      <c r="G13" s="21"/>
    </row>
    <row r="14" spans="2:7" ht="25.5" x14ac:dyDescent="0.25">
      <c r="B14" s="18"/>
      <c r="C14" s="19" t="s">
        <v>13</v>
      </c>
      <c r="D14" s="33"/>
      <c r="E14" s="20"/>
      <c r="F14" s="20"/>
      <c r="G14" s="21"/>
    </row>
    <row r="15" spans="2:7" x14ac:dyDescent="0.25">
      <c r="B15" s="18" t="s">
        <v>9</v>
      </c>
      <c r="C15" s="19" t="s">
        <v>14</v>
      </c>
      <c r="D15" s="33"/>
      <c r="E15" s="20"/>
      <c r="F15" s="20"/>
      <c r="G15" s="21"/>
    </row>
    <row r="16" spans="2:7" ht="25.5" x14ac:dyDescent="0.25">
      <c r="B16" s="18"/>
      <c r="C16" s="19" t="s">
        <v>15</v>
      </c>
      <c r="D16" s="33"/>
      <c r="E16" s="20"/>
      <c r="F16" s="20"/>
      <c r="G16" s="21"/>
    </row>
    <row r="17" spans="2:7" x14ac:dyDescent="0.25">
      <c r="B17" s="18" t="s">
        <v>9</v>
      </c>
      <c r="C17" s="19" t="s">
        <v>16</v>
      </c>
      <c r="D17" s="33"/>
      <c r="E17" s="20"/>
      <c r="F17" s="20"/>
      <c r="G17" s="21"/>
    </row>
    <row r="18" spans="2:7" x14ac:dyDescent="0.25">
      <c r="B18" s="18"/>
      <c r="C18" s="19" t="s">
        <v>17</v>
      </c>
      <c r="D18" s="33"/>
      <c r="E18" s="20"/>
      <c r="F18" s="20"/>
      <c r="G18" s="21"/>
    </row>
    <row r="19" spans="2:7" x14ac:dyDescent="0.25">
      <c r="B19" s="18" t="s">
        <v>9</v>
      </c>
      <c r="C19" s="19" t="s">
        <v>18</v>
      </c>
      <c r="D19" s="33"/>
      <c r="E19" s="20"/>
      <c r="F19" s="20"/>
      <c r="G19" s="21"/>
    </row>
    <row r="20" spans="2:7" x14ac:dyDescent="0.25">
      <c r="B20" s="18" t="s">
        <v>9</v>
      </c>
      <c r="C20" s="22" t="s">
        <v>68</v>
      </c>
      <c r="D20" s="33"/>
      <c r="E20" s="20"/>
      <c r="F20" s="20"/>
      <c r="G20" s="21"/>
    </row>
    <row r="21" spans="2:7" x14ac:dyDescent="0.25">
      <c r="B21" s="18" t="s">
        <v>9</v>
      </c>
      <c r="C21" s="22" t="s">
        <v>69</v>
      </c>
      <c r="D21" s="33"/>
      <c r="E21" s="20"/>
      <c r="F21" s="20"/>
      <c r="G21" s="21"/>
    </row>
    <row r="22" spans="2:7" x14ac:dyDescent="0.25">
      <c r="B22" s="18" t="s">
        <v>9</v>
      </c>
      <c r="C22" s="22" t="s">
        <v>70</v>
      </c>
      <c r="D22" s="33"/>
      <c r="E22" s="20"/>
      <c r="F22" s="20"/>
      <c r="G22" s="21"/>
    </row>
    <row r="23" spans="2:7" x14ac:dyDescent="0.25">
      <c r="B23" s="18" t="s">
        <v>9</v>
      </c>
      <c r="C23" s="22" t="s">
        <v>71</v>
      </c>
      <c r="D23" s="33"/>
      <c r="E23" s="20"/>
      <c r="F23" s="20"/>
      <c r="G23" s="21"/>
    </row>
    <row r="24" spans="2:7" x14ac:dyDescent="0.25">
      <c r="B24" s="18"/>
      <c r="C24" s="22" t="s">
        <v>72</v>
      </c>
      <c r="D24" s="33"/>
      <c r="E24" s="20"/>
      <c r="F24" s="20"/>
      <c r="G24" s="21"/>
    </row>
    <row r="25" spans="2:7" x14ac:dyDescent="0.25">
      <c r="B25" s="18" t="s">
        <v>9</v>
      </c>
      <c r="C25" s="22" t="s">
        <v>73</v>
      </c>
      <c r="D25" s="33"/>
      <c r="E25" s="20"/>
      <c r="F25" s="20"/>
      <c r="G25" s="21"/>
    </row>
    <row r="26" spans="2:7" x14ac:dyDescent="0.25">
      <c r="B26" s="18" t="s">
        <v>9</v>
      </c>
      <c r="C26" s="23" t="s">
        <v>74</v>
      </c>
      <c r="D26" s="33"/>
      <c r="E26" s="20"/>
      <c r="F26" s="20"/>
      <c r="G26" s="21"/>
    </row>
    <row r="27" spans="2:7" x14ac:dyDescent="0.25">
      <c r="B27" s="18" t="s">
        <v>9</v>
      </c>
      <c r="C27" s="23" t="s">
        <v>75</v>
      </c>
      <c r="D27" s="33"/>
      <c r="E27" s="20"/>
      <c r="F27" s="20"/>
      <c r="G27" s="21"/>
    </row>
    <row r="28" spans="2:7" ht="25.5" x14ac:dyDescent="0.25">
      <c r="B28" s="18"/>
      <c r="C28" s="19" t="s">
        <v>19</v>
      </c>
      <c r="D28" s="33"/>
      <c r="E28" s="20"/>
      <c r="F28" s="20"/>
      <c r="G28" s="21"/>
    </row>
    <row r="29" spans="2:7" x14ac:dyDescent="0.25">
      <c r="B29" s="18"/>
      <c r="C29" s="19" t="s">
        <v>20</v>
      </c>
      <c r="D29" s="33"/>
      <c r="E29" s="20"/>
      <c r="F29" s="20"/>
      <c r="G29" s="21"/>
    </row>
    <row r="30" spans="2:7" x14ac:dyDescent="0.25">
      <c r="B30" s="18"/>
      <c r="C30" s="19" t="s">
        <v>21</v>
      </c>
      <c r="D30" s="33"/>
      <c r="E30" s="20"/>
      <c r="F30" s="20"/>
      <c r="G30" s="21"/>
    </row>
    <row r="31" spans="2:7" ht="25.5" x14ac:dyDescent="0.25">
      <c r="B31" s="18"/>
      <c r="C31" s="19" t="s">
        <v>22</v>
      </c>
      <c r="D31" s="33"/>
      <c r="E31" s="20"/>
      <c r="F31" s="20"/>
      <c r="G31" s="21"/>
    </row>
    <row r="32" spans="2:7" ht="25.5" x14ac:dyDescent="0.25">
      <c r="B32" s="18"/>
      <c r="C32" s="19" t="s">
        <v>79</v>
      </c>
      <c r="D32" s="33"/>
      <c r="E32" s="20"/>
      <c r="F32" s="20"/>
      <c r="G32" s="21"/>
    </row>
    <row r="33" spans="2:7" ht="25.5" x14ac:dyDescent="0.25">
      <c r="B33" s="18"/>
      <c r="C33" s="19" t="s">
        <v>23</v>
      </c>
      <c r="D33" s="33"/>
      <c r="E33" s="20"/>
      <c r="F33" s="20"/>
      <c r="G33" s="21"/>
    </row>
    <row r="34" spans="2:7" x14ac:dyDescent="0.25">
      <c r="B34" s="18" t="s">
        <v>9</v>
      </c>
      <c r="C34" s="19" t="s">
        <v>24</v>
      </c>
      <c r="D34" s="33"/>
      <c r="E34" s="20"/>
      <c r="F34" s="20"/>
      <c r="G34" s="21"/>
    </row>
    <row r="35" spans="2:7" x14ac:dyDescent="0.25">
      <c r="B35" s="18" t="s">
        <v>9</v>
      </c>
      <c r="C35" s="19" t="s">
        <v>25</v>
      </c>
      <c r="D35" s="33"/>
      <c r="E35" s="20"/>
      <c r="F35" s="20"/>
      <c r="G35" s="21"/>
    </row>
    <row r="36" spans="2:7" x14ac:dyDescent="0.25">
      <c r="B36" s="18"/>
      <c r="C36" s="19" t="s">
        <v>80</v>
      </c>
      <c r="D36" s="33"/>
      <c r="E36" s="20"/>
      <c r="F36" s="20"/>
      <c r="G36" s="21"/>
    </row>
    <row r="37" spans="2:7" x14ac:dyDescent="0.25">
      <c r="B37" s="18"/>
      <c r="C37" s="19" t="s">
        <v>26</v>
      </c>
      <c r="D37" s="33"/>
      <c r="E37" s="20"/>
      <c r="F37" s="20"/>
      <c r="G37" s="21"/>
    </row>
    <row r="38" spans="2:7" ht="25.5" x14ac:dyDescent="0.25">
      <c r="B38" s="18"/>
      <c r="C38" s="19" t="s">
        <v>27</v>
      </c>
      <c r="D38" s="33"/>
      <c r="E38" s="20"/>
      <c r="F38" s="20"/>
      <c r="G38" s="21"/>
    </row>
    <row r="39" spans="2:7" x14ac:dyDescent="0.25">
      <c r="B39" s="18"/>
      <c r="C39" s="19"/>
      <c r="D39" s="33"/>
      <c r="E39" s="20"/>
      <c r="F39" s="20"/>
      <c r="G39" s="21"/>
    </row>
    <row r="40" spans="2:7" x14ac:dyDescent="0.25">
      <c r="B40" s="14">
        <v>2</v>
      </c>
      <c r="C40" s="15" t="s">
        <v>83</v>
      </c>
      <c r="D40" s="16">
        <v>1</v>
      </c>
      <c r="E40" s="16" t="s">
        <v>3</v>
      </c>
      <c r="F40" s="17"/>
      <c r="G40" s="17">
        <f>F40*D40</f>
        <v>0</v>
      </c>
    </row>
    <row r="41" spans="2:7" x14ac:dyDescent="0.25">
      <c r="B41" s="18" t="s">
        <v>9</v>
      </c>
      <c r="C41" s="19" t="s">
        <v>84</v>
      </c>
      <c r="D41" s="33"/>
      <c r="E41" s="20"/>
      <c r="F41" s="20"/>
      <c r="G41" s="21"/>
    </row>
    <row r="42" spans="2:7" x14ac:dyDescent="0.25">
      <c r="B42" s="18" t="s">
        <v>9</v>
      </c>
      <c r="C42" s="19" t="s">
        <v>85</v>
      </c>
      <c r="D42" s="33"/>
      <c r="E42" s="20"/>
      <c r="F42" s="20"/>
      <c r="G42" s="21"/>
    </row>
    <row r="43" spans="2:7" x14ac:dyDescent="0.25">
      <c r="B43" s="18" t="s">
        <v>9</v>
      </c>
      <c r="C43" s="19" t="s">
        <v>12</v>
      </c>
      <c r="D43" s="33"/>
      <c r="E43" s="20"/>
      <c r="F43" s="20"/>
      <c r="G43" s="21"/>
    </row>
    <row r="44" spans="2:7" x14ac:dyDescent="0.25">
      <c r="B44" s="18"/>
      <c r="C44" s="19" t="s">
        <v>86</v>
      </c>
      <c r="D44" s="33"/>
      <c r="E44" s="20"/>
      <c r="F44" s="20"/>
      <c r="G44" s="21"/>
    </row>
    <row r="45" spans="2:7" x14ac:dyDescent="0.25">
      <c r="B45" s="18" t="s">
        <v>9</v>
      </c>
      <c r="C45" s="19" t="s">
        <v>87</v>
      </c>
      <c r="D45" s="33"/>
      <c r="E45" s="20"/>
      <c r="F45" s="20"/>
      <c r="G45" s="21"/>
    </row>
    <row r="46" spans="2:7" ht="25.5" x14ac:dyDescent="0.25">
      <c r="B46" s="18"/>
      <c r="C46" s="19" t="s">
        <v>88</v>
      </c>
      <c r="D46" s="33"/>
      <c r="E46" s="20"/>
      <c r="F46" s="20"/>
      <c r="G46" s="21"/>
    </row>
    <row r="47" spans="2:7" x14ac:dyDescent="0.25">
      <c r="B47" s="18" t="s">
        <v>9</v>
      </c>
      <c r="C47" s="19" t="s">
        <v>89</v>
      </c>
      <c r="D47" s="33"/>
      <c r="E47" s="20"/>
      <c r="F47" s="20"/>
      <c r="G47" s="21"/>
    </row>
    <row r="48" spans="2:7" x14ac:dyDescent="0.25">
      <c r="B48" s="18"/>
      <c r="C48" s="19" t="s">
        <v>90</v>
      </c>
      <c r="D48" s="33"/>
      <c r="E48" s="20"/>
      <c r="F48" s="20"/>
      <c r="G48" s="21"/>
    </row>
    <row r="49" spans="2:7" x14ac:dyDescent="0.25">
      <c r="B49" s="18" t="s">
        <v>9</v>
      </c>
      <c r="C49" s="19" t="s">
        <v>91</v>
      </c>
      <c r="D49" s="33"/>
      <c r="E49" s="20"/>
      <c r="F49" s="20"/>
      <c r="G49" s="21"/>
    </row>
    <row r="50" spans="2:7" x14ac:dyDescent="0.25">
      <c r="B50" s="18" t="s">
        <v>9</v>
      </c>
      <c r="C50" s="22" t="s">
        <v>92</v>
      </c>
      <c r="D50" s="33"/>
      <c r="E50" s="20"/>
      <c r="F50" s="20"/>
      <c r="G50" s="21"/>
    </row>
    <row r="51" spans="2:7" x14ac:dyDescent="0.25">
      <c r="B51" s="18" t="s">
        <v>9</v>
      </c>
      <c r="C51" s="22" t="s">
        <v>93</v>
      </c>
      <c r="D51" s="33"/>
      <c r="E51" s="20"/>
      <c r="F51" s="20"/>
      <c r="G51" s="21"/>
    </row>
    <row r="52" spans="2:7" x14ac:dyDescent="0.25">
      <c r="B52" s="18" t="s">
        <v>9</v>
      </c>
      <c r="C52" s="22" t="s">
        <v>94</v>
      </c>
      <c r="D52" s="33"/>
      <c r="E52" s="20"/>
      <c r="F52" s="20"/>
      <c r="G52" s="21"/>
    </row>
    <row r="53" spans="2:7" x14ac:dyDescent="0.25">
      <c r="B53" s="18" t="s">
        <v>9</v>
      </c>
      <c r="C53" s="22" t="s">
        <v>95</v>
      </c>
      <c r="D53" s="33"/>
      <c r="E53" s="20"/>
      <c r="F53" s="20"/>
      <c r="G53" s="21"/>
    </row>
    <row r="54" spans="2:7" x14ac:dyDescent="0.25">
      <c r="B54" s="18"/>
      <c r="C54" s="22" t="s">
        <v>96</v>
      </c>
      <c r="D54" s="33"/>
      <c r="E54" s="20"/>
      <c r="F54" s="20"/>
      <c r="G54" s="21"/>
    </row>
    <row r="55" spans="2:7" x14ac:dyDescent="0.25">
      <c r="B55" s="18" t="s">
        <v>9</v>
      </c>
      <c r="C55" s="22" t="s">
        <v>97</v>
      </c>
      <c r="D55" s="33"/>
      <c r="E55" s="20"/>
      <c r="F55" s="20"/>
      <c r="G55" s="21"/>
    </row>
    <row r="56" spans="2:7" x14ac:dyDescent="0.25">
      <c r="B56" s="18" t="s">
        <v>9</v>
      </c>
      <c r="C56" s="23" t="s">
        <v>98</v>
      </c>
      <c r="D56" s="33"/>
      <c r="E56" s="20"/>
      <c r="F56" s="20"/>
      <c r="G56" s="21"/>
    </row>
    <row r="57" spans="2:7" x14ac:dyDescent="0.25">
      <c r="B57" s="18" t="s">
        <v>9</v>
      </c>
      <c r="C57" s="23" t="s">
        <v>99</v>
      </c>
      <c r="D57" s="33"/>
      <c r="E57" s="20"/>
      <c r="F57" s="20"/>
      <c r="G57" s="21"/>
    </row>
    <row r="58" spans="2:7" x14ac:dyDescent="0.25">
      <c r="B58" s="18"/>
      <c r="C58" s="19" t="s">
        <v>100</v>
      </c>
      <c r="D58" s="33"/>
      <c r="E58" s="20"/>
      <c r="F58" s="20"/>
      <c r="G58" s="21"/>
    </row>
    <row r="59" spans="2:7" x14ac:dyDescent="0.25">
      <c r="B59" s="18"/>
      <c r="C59" s="19" t="s">
        <v>101</v>
      </c>
      <c r="D59" s="33"/>
      <c r="E59" s="20"/>
      <c r="F59" s="20"/>
      <c r="G59" s="21"/>
    </row>
    <row r="60" spans="2:7" x14ac:dyDescent="0.25">
      <c r="B60" s="18"/>
      <c r="C60" s="19" t="s">
        <v>102</v>
      </c>
      <c r="D60" s="33"/>
      <c r="E60" s="20"/>
      <c r="F60" s="20"/>
      <c r="G60" s="21"/>
    </row>
    <row r="61" spans="2:7" ht="38.25" x14ac:dyDescent="0.25">
      <c r="B61" s="18"/>
      <c r="C61" s="19" t="s">
        <v>103</v>
      </c>
      <c r="D61" s="33"/>
      <c r="E61" s="20"/>
      <c r="F61" s="20"/>
      <c r="G61" s="21"/>
    </row>
    <row r="62" spans="2:7" x14ac:dyDescent="0.25">
      <c r="B62" s="18"/>
      <c r="C62" s="19" t="s">
        <v>104</v>
      </c>
      <c r="D62" s="33"/>
      <c r="E62" s="20"/>
      <c r="F62" s="20"/>
      <c r="G62" s="21"/>
    </row>
    <row r="63" spans="2:7" x14ac:dyDescent="0.25">
      <c r="B63" s="18"/>
      <c r="C63" s="19" t="s">
        <v>105</v>
      </c>
      <c r="D63" s="33"/>
      <c r="E63" s="20"/>
      <c r="F63" s="20"/>
      <c r="G63" s="21"/>
    </row>
    <row r="64" spans="2:7" x14ac:dyDescent="0.25">
      <c r="B64" s="18" t="s">
        <v>9</v>
      </c>
      <c r="C64" s="19" t="s">
        <v>106</v>
      </c>
      <c r="D64" s="33"/>
      <c r="E64" s="20"/>
      <c r="F64" s="20"/>
      <c r="G64" s="21"/>
    </row>
    <row r="65" spans="2:7" ht="25.5" x14ac:dyDescent="0.25">
      <c r="B65" s="18"/>
      <c r="C65" s="19" t="s">
        <v>118</v>
      </c>
      <c r="D65" s="33"/>
      <c r="E65" s="20"/>
      <c r="F65" s="20"/>
      <c r="G65" s="21"/>
    </row>
    <row r="66" spans="2:7" x14ac:dyDescent="0.25">
      <c r="B66" s="18"/>
      <c r="C66" s="19"/>
      <c r="D66" s="33"/>
      <c r="E66" s="20"/>
      <c r="F66" s="20"/>
      <c r="G66" s="21"/>
    </row>
    <row r="67" spans="2:7" x14ac:dyDescent="0.25">
      <c r="B67" s="14">
        <v>3</v>
      </c>
      <c r="C67" s="15" t="s">
        <v>107</v>
      </c>
      <c r="D67" s="16">
        <v>1</v>
      </c>
      <c r="E67" s="16" t="s">
        <v>3</v>
      </c>
      <c r="F67" s="17"/>
      <c r="G67" s="17">
        <f>F67*D67</f>
        <v>0</v>
      </c>
    </row>
    <row r="68" spans="2:7" x14ac:dyDescent="0.25">
      <c r="B68" s="18" t="s">
        <v>9</v>
      </c>
      <c r="C68" s="19" t="s">
        <v>108</v>
      </c>
      <c r="D68" s="33"/>
      <c r="E68" s="20"/>
      <c r="F68" s="20"/>
      <c r="G68" s="21"/>
    </row>
    <row r="69" spans="2:7" x14ac:dyDescent="0.25">
      <c r="B69" s="18" t="s">
        <v>9</v>
      </c>
      <c r="C69" s="19" t="s">
        <v>110</v>
      </c>
      <c r="D69" s="33"/>
      <c r="E69" s="20"/>
      <c r="F69" s="20"/>
      <c r="G69" s="21"/>
    </row>
    <row r="70" spans="2:7" x14ac:dyDescent="0.25">
      <c r="B70" s="18" t="s">
        <v>9</v>
      </c>
      <c r="C70" s="19" t="s">
        <v>109</v>
      </c>
      <c r="D70" s="33"/>
      <c r="E70" s="20"/>
      <c r="F70" s="20"/>
      <c r="G70" s="21"/>
    </row>
    <row r="71" spans="2:7" x14ac:dyDescent="0.25">
      <c r="B71" s="8" t="s">
        <v>9</v>
      </c>
      <c r="C71" s="11"/>
      <c r="D71" s="12"/>
      <c r="E71" s="12"/>
      <c r="F71" s="9"/>
      <c r="G71" s="10"/>
    </row>
    <row r="72" spans="2:7" x14ac:dyDescent="0.25">
      <c r="B72" s="14">
        <v>4</v>
      </c>
      <c r="C72" s="15" t="s">
        <v>28</v>
      </c>
      <c r="D72" s="16">
        <v>3</v>
      </c>
      <c r="E72" s="16" t="s">
        <v>3</v>
      </c>
      <c r="F72" s="17"/>
      <c r="G72" s="17">
        <f>F72*D72</f>
        <v>0</v>
      </c>
    </row>
    <row r="73" spans="2:7" x14ac:dyDescent="0.25">
      <c r="B73" s="18"/>
      <c r="C73" s="19" t="s">
        <v>29</v>
      </c>
      <c r="D73" s="33"/>
      <c r="E73" s="20"/>
      <c r="F73" s="20"/>
      <c r="G73" s="21"/>
    </row>
    <row r="74" spans="2:7" x14ac:dyDescent="0.25">
      <c r="B74" s="18"/>
      <c r="C74" s="19" t="s">
        <v>30</v>
      </c>
      <c r="D74" s="33"/>
      <c r="E74" s="20"/>
      <c r="F74" s="20"/>
      <c r="G74" s="21"/>
    </row>
    <row r="75" spans="2:7" ht="15" customHeight="1" x14ac:dyDescent="0.25">
      <c r="B75" s="18"/>
      <c r="C75" s="19" t="s">
        <v>116</v>
      </c>
      <c r="D75" s="33"/>
      <c r="E75" s="20"/>
      <c r="F75" s="20"/>
      <c r="G75" s="21"/>
    </row>
    <row r="76" spans="2:7" x14ac:dyDescent="0.25">
      <c r="B76" s="18"/>
      <c r="C76" s="19" t="s">
        <v>31</v>
      </c>
      <c r="D76" s="33"/>
      <c r="E76" s="20"/>
      <c r="F76" s="20"/>
      <c r="G76" s="21"/>
    </row>
    <row r="77" spans="2:7" ht="25.5" x14ac:dyDescent="0.25">
      <c r="B77" s="18"/>
      <c r="C77" s="19" t="s">
        <v>32</v>
      </c>
      <c r="D77" s="33"/>
      <c r="E77" s="20"/>
      <c r="F77" s="20"/>
      <c r="G77" s="21"/>
    </row>
    <row r="78" spans="2:7" x14ac:dyDescent="0.25">
      <c r="B78" s="18"/>
      <c r="C78" s="19" t="s">
        <v>33</v>
      </c>
      <c r="D78" s="33"/>
      <c r="E78" s="20"/>
      <c r="F78" s="20"/>
      <c r="G78" s="21"/>
    </row>
    <row r="79" spans="2:7" x14ac:dyDescent="0.25">
      <c r="B79" s="18"/>
      <c r="C79" s="19" t="s">
        <v>115</v>
      </c>
      <c r="D79" s="33"/>
      <c r="E79" s="20"/>
      <c r="F79" s="20"/>
      <c r="G79" s="21"/>
    </row>
    <row r="80" spans="2:7" x14ac:dyDescent="0.25">
      <c r="B80" s="18"/>
      <c r="C80" s="19" t="s">
        <v>112</v>
      </c>
      <c r="D80" s="33"/>
      <c r="E80" s="20"/>
      <c r="F80" s="20"/>
      <c r="G80" s="21"/>
    </row>
    <row r="81" spans="2:7" ht="16.5" customHeight="1" x14ac:dyDescent="0.25">
      <c r="B81" s="18"/>
      <c r="C81" s="19" t="s">
        <v>114</v>
      </c>
      <c r="D81" s="33"/>
      <c r="E81" s="20"/>
      <c r="F81" s="20"/>
      <c r="G81" s="21"/>
    </row>
    <row r="82" spans="2:7" x14ac:dyDescent="0.25">
      <c r="B82" s="18"/>
      <c r="C82" s="19" t="s">
        <v>113</v>
      </c>
      <c r="D82" s="33"/>
      <c r="E82" s="20"/>
      <c r="F82" s="20"/>
      <c r="G82" s="21"/>
    </row>
    <row r="83" spans="2:7" x14ac:dyDescent="0.25">
      <c r="B83" s="18"/>
      <c r="C83" s="19" t="s">
        <v>34</v>
      </c>
      <c r="D83" s="33"/>
      <c r="E83" s="20"/>
      <c r="F83" s="20"/>
      <c r="G83" s="21"/>
    </row>
    <row r="84" spans="2:7" ht="54.75" customHeight="1" x14ac:dyDescent="0.25">
      <c r="B84" s="18"/>
      <c r="C84" s="19" t="s">
        <v>35</v>
      </c>
      <c r="D84" s="33"/>
      <c r="E84" s="20"/>
      <c r="F84" s="20"/>
      <c r="G84" s="21"/>
    </row>
    <row r="85" spans="2:7" x14ac:dyDescent="0.25">
      <c r="B85" s="24"/>
      <c r="C85" s="25"/>
      <c r="D85" s="26"/>
      <c r="E85" s="26"/>
      <c r="F85" s="20"/>
      <c r="G85" s="21"/>
    </row>
    <row r="86" spans="2:7" x14ac:dyDescent="0.25">
      <c r="B86" s="14">
        <v>5</v>
      </c>
      <c r="C86" s="15" t="s">
        <v>36</v>
      </c>
      <c r="D86" s="16">
        <v>2</v>
      </c>
      <c r="E86" s="16" t="s">
        <v>3</v>
      </c>
      <c r="F86" s="17"/>
      <c r="G86" s="17">
        <f>F86*D86</f>
        <v>0</v>
      </c>
    </row>
    <row r="87" spans="2:7" x14ac:dyDescent="0.25">
      <c r="B87" s="27"/>
      <c r="C87" s="19" t="s">
        <v>37</v>
      </c>
      <c r="D87" s="28"/>
      <c r="E87" s="28"/>
      <c r="F87" s="21"/>
      <c r="G87" s="21"/>
    </row>
    <row r="88" spans="2:7" x14ac:dyDescent="0.25">
      <c r="B88" s="27"/>
      <c r="C88" s="19" t="s">
        <v>38</v>
      </c>
      <c r="D88" s="28"/>
      <c r="E88" s="28"/>
      <c r="F88" s="21"/>
      <c r="G88" s="21"/>
    </row>
    <row r="89" spans="2:7" x14ac:dyDescent="0.25">
      <c r="B89" s="27"/>
      <c r="C89" s="19" t="s">
        <v>39</v>
      </c>
      <c r="D89" s="28"/>
      <c r="E89" s="28"/>
      <c r="F89" s="21"/>
      <c r="G89" s="21"/>
    </row>
    <row r="90" spans="2:7" x14ac:dyDescent="0.25">
      <c r="B90" s="27"/>
      <c r="C90" s="19" t="s">
        <v>40</v>
      </c>
      <c r="D90" s="28"/>
      <c r="E90" s="28"/>
      <c r="F90" s="21"/>
      <c r="G90" s="21"/>
    </row>
    <row r="91" spans="2:7" x14ac:dyDescent="0.25">
      <c r="B91" s="27"/>
      <c r="C91" s="19" t="s">
        <v>41</v>
      </c>
      <c r="D91" s="28"/>
      <c r="E91" s="28"/>
      <c r="F91" s="21"/>
      <c r="G91" s="21"/>
    </row>
    <row r="92" spans="2:7" ht="25.5" x14ac:dyDescent="0.25">
      <c r="B92" s="27"/>
      <c r="C92" s="19" t="s">
        <v>42</v>
      </c>
      <c r="D92" s="28"/>
      <c r="E92" s="28"/>
      <c r="F92" s="21"/>
      <c r="G92" s="21"/>
    </row>
    <row r="93" spans="2:7" ht="25.5" x14ac:dyDescent="0.25">
      <c r="B93" s="27"/>
      <c r="C93" s="19" t="s">
        <v>43</v>
      </c>
      <c r="D93" s="28"/>
      <c r="E93" s="28"/>
      <c r="F93" s="21"/>
      <c r="G93" s="21"/>
    </row>
    <row r="94" spans="2:7" ht="18" customHeight="1" x14ac:dyDescent="0.25">
      <c r="B94" s="27"/>
      <c r="C94" s="19" t="s">
        <v>44</v>
      </c>
      <c r="D94" s="28"/>
      <c r="E94" s="28"/>
      <c r="F94" s="21"/>
      <c r="G94" s="21"/>
    </row>
    <row r="95" spans="2:7" ht="18.75" customHeight="1" x14ac:dyDescent="0.25">
      <c r="B95" s="27"/>
      <c r="C95" s="19" t="s">
        <v>65</v>
      </c>
      <c r="D95" s="28"/>
      <c r="E95" s="28"/>
      <c r="F95" s="21"/>
      <c r="G95" s="21"/>
    </row>
    <row r="96" spans="2:7" x14ac:dyDescent="0.25">
      <c r="B96" s="18"/>
      <c r="C96" s="19" t="s">
        <v>45</v>
      </c>
      <c r="D96" s="29"/>
      <c r="E96" s="29"/>
      <c r="F96" s="20"/>
      <c r="G96" s="21"/>
    </row>
    <row r="97" spans="2:7" x14ac:dyDescent="0.25">
      <c r="B97" s="18"/>
      <c r="C97" s="19" t="s">
        <v>46</v>
      </c>
      <c r="D97" s="29"/>
      <c r="E97" s="29"/>
      <c r="F97" s="20"/>
      <c r="G97" s="21"/>
    </row>
    <row r="98" spans="2:7" x14ac:dyDescent="0.25">
      <c r="B98" s="18"/>
      <c r="C98" s="19"/>
      <c r="D98" s="29"/>
      <c r="E98" s="29"/>
      <c r="F98" s="20"/>
      <c r="G98" s="21"/>
    </row>
    <row r="99" spans="2:7" x14ac:dyDescent="0.25">
      <c r="B99" s="14">
        <v>6</v>
      </c>
      <c r="C99" s="15" t="s">
        <v>36</v>
      </c>
      <c r="D99" s="16">
        <v>1</v>
      </c>
      <c r="E99" s="16" t="s">
        <v>3</v>
      </c>
      <c r="F99" s="17"/>
      <c r="G99" s="17">
        <f>F99*D99</f>
        <v>0</v>
      </c>
    </row>
    <row r="100" spans="2:7" x14ac:dyDescent="0.25">
      <c r="B100" s="27"/>
      <c r="C100" s="19" t="s">
        <v>111</v>
      </c>
      <c r="D100" s="28"/>
      <c r="E100" s="28"/>
      <c r="F100" s="21"/>
      <c r="G100" s="21"/>
    </row>
    <row r="101" spans="2:7" x14ac:dyDescent="0.25">
      <c r="B101" s="27"/>
      <c r="C101" s="19" t="s">
        <v>45</v>
      </c>
      <c r="D101" s="28"/>
      <c r="E101" s="28"/>
      <c r="F101" s="21"/>
      <c r="G101" s="21"/>
    </row>
    <row r="102" spans="2:7" x14ac:dyDescent="0.25">
      <c r="B102" s="27"/>
      <c r="C102" s="19" t="s">
        <v>46</v>
      </c>
      <c r="D102" s="28"/>
      <c r="E102" s="28"/>
      <c r="F102" s="21"/>
      <c r="G102" s="21"/>
    </row>
    <row r="103" spans="2:7" x14ac:dyDescent="0.25">
      <c r="B103" s="27"/>
      <c r="C103" s="19"/>
      <c r="D103" s="28"/>
      <c r="E103" s="28"/>
      <c r="F103" s="21"/>
      <c r="G103" s="21"/>
    </row>
    <row r="104" spans="2:7" x14ac:dyDescent="0.25">
      <c r="B104" s="27"/>
      <c r="C104" s="19"/>
      <c r="D104" s="28"/>
      <c r="E104" s="28"/>
      <c r="F104" s="21"/>
      <c r="G104" s="21"/>
    </row>
    <row r="105" spans="2:7" x14ac:dyDescent="0.25">
      <c r="B105" s="27"/>
      <c r="C105" s="19"/>
      <c r="D105" s="28"/>
      <c r="E105" s="28"/>
      <c r="F105" s="21"/>
      <c r="G105" s="21"/>
    </row>
    <row r="106" spans="2:7" x14ac:dyDescent="0.25">
      <c r="B106" s="27"/>
      <c r="C106" s="19"/>
      <c r="D106" s="28"/>
      <c r="E106" s="28"/>
      <c r="F106" s="21"/>
      <c r="G106" s="21"/>
    </row>
    <row r="107" spans="2:7" ht="18" customHeight="1" x14ac:dyDescent="0.25">
      <c r="B107" s="27"/>
      <c r="C107" s="19"/>
      <c r="D107" s="28"/>
      <c r="E107" s="28"/>
      <c r="F107" s="21"/>
      <c r="G107" s="21"/>
    </row>
    <row r="108" spans="2:7" ht="18.75" customHeight="1" x14ac:dyDescent="0.25">
      <c r="B108" s="27"/>
      <c r="C108" s="19"/>
      <c r="D108" s="28"/>
      <c r="E108" s="28"/>
      <c r="F108" s="21"/>
      <c r="G108" s="21"/>
    </row>
    <row r="109" spans="2:7" x14ac:dyDescent="0.25">
      <c r="B109" s="18"/>
      <c r="C109" s="19"/>
      <c r="D109" s="29"/>
      <c r="E109" s="29"/>
      <c r="F109" s="20"/>
      <c r="G109" s="21"/>
    </row>
    <row r="110" spans="2:7" x14ac:dyDescent="0.25">
      <c r="B110" s="18"/>
      <c r="C110" s="19"/>
      <c r="D110" s="29"/>
      <c r="E110" s="29"/>
      <c r="F110" s="20"/>
      <c r="G110" s="21"/>
    </row>
    <row r="111" spans="2:7" x14ac:dyDescent="0.25">
      <c r="B111" s="18"/>
      <c r="C111" s="30"/>
      <c r="D111" s="29"/>
      <c r="E111" s="29"/>
      <c r="F111" s="20"/>
      <c r="G111" s="21"/>
    </row>
    <row r="112" spans="2:7" x14ac:dyDescent="0.25">
      <c r="B112" s="14">
        <v>7</v>
      </c>
      <c r="C112" s="15" t="s">
        <v>78</v>
      </c>
      <c r="D112" s="31">
        <v>1</v>
      </c>
      <c r="E112" s="31" t="s">
        <v>3</v>
      </c>
      <c r="F112" s="17"/>
      <c r="G112" s="17">
        <f>F112*D112</f>
        <v>0</v>
      </c>
    </row>
    <row r="113" spans="2:7" ht="25.5" x14ac:dyDescent="0.25">
      <c r="B113" s="18"/>
      <c r="C113" s="19" t="s">
        <v>82</v>
      </c>
      <c r="D113" s="33"/>
      <c r="E113" s="20"/>
      <c r="F113" s="20"/>
      <c r="G113" s="21"/>
    </row>
    <row r="114" spans="2:7" x14ac:dyDescent="0.25">
      <c r="B114" s="18"/>
      <c r="C114" s="30"/>
      <c r="D114" s="29"/>
      <c r="E114" s="29"/>
      <c r="F114" s="20"/>
      <c r="G114" s="21"/>
    </row>
    <row r="115" spans="2:7" x14ac:dyDescent="0.25">
      <c r="B115" s="14">
        <v>8</v>
      </c>
      <c r="C115" s="15" t="s">
        <v>47</v>
      </c>
      <c r="D115" s="31">
        <v>2</v>
      </c>
      <c r="E115" s="31" t="s">
        <v>3</v>
      </c>
      <c r="F115" s="17"/>
      <c r="G115" s="17">
        <f>F115*D115</f>
        <v>0</v>
      </c>
    </row>
    <row r="116" spans="2:7" x14ac:dyDescent="0.25">
      <c r="B116" s="18"/>
      <c r="C116" s="19" t="s">
        <v>48</v>
      </c>
      <c r="D116" s="33"/>
      <c r="E116" s="20"/>
      <c r="F116" s="20"/>
      <c r="G116" s="21"/>
    </row>
    <row r="117" spans="2:7" ht="15.75" customHeight="1" x14ac:dyDescent="0.25">
      <c r="B117" s="18"/>
      <c r="C117" s="19" t="s">
        <v>49</v>
      </c>
      <c r="D117" s="33"/>
      <c r="E117" s="20"/>
      <c r="F117" s="20"/>
      <c r="G117" s="21"/>
    </row>
    <row r="118" spans="2:7" x14ac:dyDescent="0.25">
      <c r="B118" s="18"/>
      <c r="C118" s="19" t="s">
        <v>46</v>
      </c>
      <c r="D118" s="29"/>
      <c r="E118" s="29"/>
      <c r="F118" s="20"/>
      <c r="G118" s="21"/>
    </row>
    <row r="119" spans="2:7" x14ac:dyDescent="0.25">
      <c r="B119" s="18"/>
      <c r="C119" s="25"/>
      <c r="D119" s="26"/>
      <c r="E119" s="26"/>
      <c r="F119" s="20"/>
      <c r="G119" s="21"/>
    </row>
    <row r="120" spans="2:7" x14ac:dyDescent="0.25">
      <c r="B120" s="14">
        <v>9</v>
      </c>
      <c r="C120" s="15" t="s">
        <v>50</v>
      </c>
      <c r="D120" s="31">
        <v>200</v>
      </c>
      <c r="E120" s="31" t="s">
        <v>51</v>
      </c>
      <c r="F120" s="17"/>
      <c r="G120" s="17">
        <f>F120*D120</f>
        <v>0</v>
      </c>
    </row>
    <row r="121" spans="2:7" x14ac:dyDescent="0.25">
      <c r="B121" s="24"/>
      <c r="C121" s="19" t="s">
        <v>52</v>
      </c>
      <c r="D121" s="29"/>
      <c r="E121" s="29"/>
      <c r="F121" s="20"/>
      <c r="G121" s="21"/>
    </row>
    <row r="122" spans="2:7" x14ac:dyDescent="0.25">
      <c r="B122" s="24"/>
      <c r="C122" s="19" t="s">
        <v>53</v>
      </c>
      <c r="D122" s="29"/>
      <c r="E122" s="29"/>
      <c r="F122" s="20"/>
      <c r="G122" s="21"/>
    </row>
    <row r="123" spans="2:7" x14ac:dyDescent="0.25">
      <c r="B123" s="24"/>
      <c r="C123" s="19" t="s">
        <v>54</v>
      </c>
      <c r="D123" s="29"/>
      <c r="E123" s="29"/>
      <c r="F123" s="20"/>
      <c r="G123" s="21"/>
    </row>
    <row r="124" spans="2:7" x14ac:dyDescent="0.25">
      <c r="B124" s="18"/>
      <c r="C124" s="19" t="s">
        <v>55</v>
      </c>
      <c r="D124" s="29"/>
      <c r="E124" s="29"/>
      <c r="F124" s="20"/>
      <c r="G124" s="21"/>
    </row>
    <row r="125" spans="2:7" x14ac:dyDescent="0.25">
      <c r="B125" s="18"/>
      <c r="C125" s="19"/>
      <c r="D125" s="29"/>
      <c r="E125" s="29"/>
      <c r="F125" s="20"/>
      <c r="G125" s="21"/>
    </row>
    <row r="126" spans="2:7" x14ac:dyDescent="0.25">
      <c r="B126" s="14">
        <v>10</v>
      </c>
      <c r="C126" s="15" t="s">
        <v>64</v>
      </c>
      <c r="D126" s="31">
        <v>2</v>
      </c>
      <c r="E126" s="31" t="s">
        <v>57</v>
      </c>
      <c r="F126" s="17"/>
      <c r="G126" s="17">
        <f>F126*D126</f>
        <v>0</v>
      </c>
    </row>
    <row r="127" spans="2:7" x14ac:dyDescent="0.25">
      <c r="B127" s="27"/>
      <c r="C127" s="19" t="s">
        <v>63</v>
      </c>
      <c r="D127" s="28"/>
      <c r="E127" s="28"/>
      <c r="F127" s="21"/>
      <c r="G127" s="21"/>
    </row>
    <row r="128" spans="2:7" x14ac:dyDescent="0.25">
      <c r="B128" s="27"/>
      <c r="C128" s="19" t="s">
        <v>61</v>
      </c>
      <c r="D128" s="28"/>
      <c r="E128" s="28"/>
      <c r="F128" s="21"/>
      <c r="G128" s="21"/>
    </row>
    <row r="129" spans="2:7" x14ac:dyDescent="0.25">
      <c r="B129" s="27"/>
      <c r="C129" s="19" t="s">
        <v>62</v>
      </c>
      <c r="D129" s="28"/>
      <c r="E129" s="28"/>
      <c r="F129" s="21"/>
      <c r="G129" s="21"/>
    </row>
    <row r="130" spans="2:7" ht="38.25" x14ac:dyDescent="0.25">
      <c r="B130" s="27"/>
      <c r="C130" s="19" t="s">
        <v>66</v>
      </c>
      <c r="D130" s="28"/>
      <c r="E130" s="28"/>
      <c r="F130" s="21"/>
      <c r="G130" s="21"/>
    </row>
    <row r="131" spans="2:7" x14ac:dyDescent="0.25">
      <c r="B131" s="18"/>
      <c r="C131" s="19"/>
      <c r="D131" s="29"/>
      <c r="E131" s="29"/>
      <c r="F131" s="20"/>
      <c r="G131" s="21"/>
    </row>
    <row r="132" spans="2:7" x14ac:dyDescent="0.25">
      <c r="B132" s="27"/>
      <c r="C132" s="20"/>
      <c r="D132" s="33"/>
      <c r="E132" s="20"/>
      <c r="F132" s="20"/>
      <c r="G132" s="21"/>
    </row>
    <row r="133" spans="2:7" x14ac:dyDescent="0.25">
      <c r="B133" s="14">
        <v>11</v>
      </c>
      <c r="C133" s="15" t="s">
        <v>56</v>
      </c>
      <c r="D133" s="31">
        <v>1</v>
      </c>
      <c r="E133" s="31" t="s">
        <v>57</v>
      </c>
      <c r="F133" s="17"/>
      <c r="G133" s="17">
        <f>F133*D133</f>
        <v>0</v>
      </c>
    </row>
    <row r="134" spans="2:7" x14ac:dyDescent="0.25">
      <c r="B134" s="27"/>
      <c r="C134" s="19" t="s">
        <v>81</v>
      </c>
      <c r="D134" s="28"/>
      <c r="E134" s="28"/>
      <c r="F134" s="21"/>
      <c r="G134" s="21"/>
    </row>
    <row r="135" spans="2:7" x14ac:dyDescent="0.25">
      <c r="B135" s="27"/>
      <c r="C135" s="19" t="s">
        <v>58</v>
      </c>
      <c r="D135" s="28"/>
      <c r="E135" s="28"/>
      <c r="F135" s="21"/>
      <c r="G135" s="21"/>
    </row>
    <row r="136" spans="2:7" x14ac:dyDescent="0.25">
      <c r="B136" s="27"/>
      <c r="C136" s="19" t="s">
        <v>59</v>
      </c>
      <c r="D136" s="28"/>
      <c r="E136" s="28"/>
      <c r="F136" s="21"/>
      <c r="G136" s="21"/>
    </row>
    <row r="137" spans="2:7" ht="25.5" x14ac:dyDescent="0.25">
      <c r="B137" s="27"/>
      <c r="C137" s="19" t="s">
        <v>60</v>
      </c>
      <c r="D137" s="28"/>
      <c r="E137" s="28"/>
      <c r="F137" s="21"/>
      <c r="G137" s="21"/>
    </row>
    <row r="138" spans="2:7" x14ac:dyDescent="0.25">
      <c r="B138" s="5"/>
      <c r="C138" s="5"/>
      <c r="D138" s="34"/>
      <c r="E138" s="5"/>
      <c r="F138" s="5"/>
      <c r="G138" s="5"/>
    </row>
    <row r="139" spans="2:7" x14ac:dyDescent="0.25">
      <c r="B139" s="14"/>
      <c r="C139" s="15" t="s">
        <v>76</v>
      </c>
      <c r="D139" s="31"/>
      <c r="E139" s="31"/>
      <c r="F139" s="17"/>
      <c r="G139" s="36">
        <f>SUM(G10:G138)</f>
        <v>0</v>
      </c>
    </row>
    <row r="140" spans="2:7" x14ac:dyDescent="0.25">
      <c r="B140" s="14"/>
      <c r="C140" s="15" t="s">
        <v>77</v>
      </c>
      <c r="D140" s="31"/>
      <c r="E140" s="31"/>
      <c r="F140" s="17"/>
      <c r="G140" s="36">
        <f>G139*0.25</f>
        <v>0</v>
      </c>
    </row>
    <row r="141" spans="2:7" x14ac:dyDescent="0.25">
      <c r="B141" s="14"/>
      <c r="C141" s="15" t="s">
        <v>117</v>
      </c>
      <c r="D141" s="31"/>
      <c r="E141" s="31"/>
      <c r="F141" s="17"/>
      <c r="G141" s="36">
        <f>SUM(G139:G140)</f>
        <v>0</v>
      </c>
    </row>
    <row r="142" spans="2:7" x14ac:dyDescent="0.25">
      <c r="B142" s="5"/>
      <c r="C142" s="5"/>
      <c r="D142" s="34"/>
      <c r="E142" s="5"/>
      <c r="F142" s="5"/>
      <c r="G142" s="5"/>
    </row>
    <row r="143" spans="2:7" x14ac:dyDescent="0.25">
      <c r="G143" s="3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_rbr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2019-02-12T08:14:15Z</dcterms:created>
  <dcterms:modified xsi:type="dcterms:W3CDTF">2019-06-10T11:20:29Z</dcterms:modified>
</cp:coreProperties>
</file>